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Sheet1!$A$1:$H$25</definedName>
    <definedName name="WebWps_Form">Sheet1!$A$1:$H$25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<sst xmlns="http://schemas.openxmlformats.org/spreadsheetml/2006/main" count="157" uniqueCount="154">
  <si>
    <t>提交时间</t>
  </si>
  <si>
    <t>填写ID</t>
  </si>
  <si>
    <t>答题时间</t>
  </si>
  <si>
    <t>昵称</t>
  </si>
  <si>
    <t>企业名称</t>
  </si>
  <si>
    <t>联系人</t>
  </si>
  <si>
    <t>联系方式</t>
  </si>
  <si>
    <t>最新的招聘简章:文件_1</t>
  </si>
  <si>
    <t>20250526161050390559440</t>
  </si>
  <si>
    <t>35秒</t>
  </si>
  <si>
    <t>qiqi123</t>
  </si>
  <si>
    <t>江西百得标签科技股份有限公司</t>
  </si>
  <si>
    <t>女士</t>
  </si>
  <si>
    <t>13006603282</t>
  </si>
  <si>
    <t>20250526161204262331322</t>
  </si>
  <si>
    <t>45秒</t>
  </si>
  <si>
    <t>弥雪胭</t>
  </si>
  <si>
    <t>江西杰锋印刷包装有限公司</t>
  </si>
  <si>
    <t>周女士</t>
  </si>
  <si>
    <t>18279068237</t>
  </si>
  <si>
    <t>20250526161728819154807</t>
  </si>
  <si>
    <t>33秒</t>
  </si>
  <si>
    <t>noir</t>
  </si>
  <si>
    <t>江西王利电子股份有限公司</t>
  </si>
  <si>
    <t>刘女士</t>
  </si>
  <si>
    <t>18779015662</t>
  </si>
  <si>
    <t>20250526161808136127795</t>
  </si>
  <si>
    <t>3分47秒</t>
  </si>
  <si>
    <t>北</t>
  </si>
  <si>
    <t>江西鑫杰科技发展有限公司</t>
  </si>
  <si>
    <t>兰女士</t>
  </si>
  <si>
    <t>13755578913</t>
  </si>
  <si>
    <t>20250527083043262765454</t>
  </si>
  <si>
    <t>47秒</t>
  </si>
  <si>
    <t>WPS_1711607804</t>
  </si>
  <si>
    <t>江西向诚新材料有限公司</t>
  </si>
  <si>
    <t>钟女士</t>
  </si>
  <si>
    <t>19107077605</t>
  </si>
  <si>
    <t>20250527085519892357195</t>
  </si>
  <si>
    <t>28秒</t>
  </si>
  <si>
    <t>天麦食品（不招暑假工）</t>
  </si>
  <si>
    <t>新余市天麦食品有限公司</t>
  </si>
  <si>
    <t>钱女士</t>
  </si>
  <si>
    <t>17779095775</t>
  </si>
  <si>
    <t>20250527090339118534712</t>
  </si>
  <si>
    <t>40秒</t>
  </si>
  <si>
    <t>WPS_1640235751</t>
  </si>
  <si>
    <t>江西航同电气科技有限公司</t>
  </si>
  <si>
    <t>林丽芳</t>
  </si>
  <si>
    <t>13307909765</t>
  </si>
  <si>
    <t>20250527090402580403738</t>
  </si>
  <si>
    <t>1分</t>
  </si>
  <si>
    <t>年糕羔</t>
  </si>
  <si>
    <t>江西耐坚新材料科技有限公司</t>
  </si>
  <si>
    <t>13116550071</t>
  </si>
  <si>
    <t>18944835098</t>
  </si>
  <si>
    <t>20250527091232126978848</t>
  </si>
  <si>
    <t>1分15秒</t>
  </si>
  <si>
    <t>人生</t>
  </si>
  <si>
    <t>江西杰达工具有限公司</t>
  </si>
  <si>
    <t>范先生</t>
  </si>
  <si>
    <t>18979039520</t>
  </si>
  <si>
    <t>20250527091306033290003</t>
  </si>
  <si>
    <t>7分23秒</t>
  </si>
  <si>
    <t>WPS_1602477524</t>
  </si>
  <si>
    <t>江西三石有色金属有限公司</t>
  </si>
  <si>
    <t>黄先生</t>
  </si>
  <si>
    <t>19179630192</t>
  </si>
  <si>
    <t>20250527100423911263825</t>
  </si>
  <si>
    <t>1分46秒</t>
  </si>
  <si>
    <t>俩谨宝</t>
  </si>
  <si>
    <t>江西宜康机械科技有限公司</t>
  </si>
  <si>
    <t>陶慧君</t>
  </si>
  <si>
    <t>15779584716</t>
  </si>
  <si>
    <t>20250527105144175430323</t>
  </si>
  <si>
    <t>38秒</t>
  </si>
  <si>
    <t>欢欣</t>
  </si>
  <si>
    <t>江西亿铂电子科技有限公司</t>
  </si>
  <si>
    <t>刘欢</t>
  </si>
  <si>
    <t>13755719189</t>
  </si>
  <si>
    <t>20250527144026246116787</t>
  </si>
  <si>
    <t>11秒</t>
  </si>
  <si>
    <t>AD钙</t>
  </si>
  <si>
    <t>江西奥森体育器材有限公司</t>
  </si>
  <si>
    <t>刘柳</t>
  </si>
  <si>
    <t>17379008160</t>
  </si>
  <si>
    <t>20250527164726041279881</t>
  </si>
  <si>
    <t>1分26秒</t>
  </si>
  <si>
    <t>武功山之子～刘军生</t>
  </si>
  <si>
    <t>江西中品</t>
  </si>
  <si>
    <t>刘军生</t>
  </si>
  <si>
    <t>18979054678</t>
  </si>
  <si>
    <t>20250527165256591848170</t>
  </si>
  <si>
    <t>2分30秒</t>
  </si>
  <si>
    <t>胡珍</t>
  </si>
  <si>
    <t>江西金土地食品集团股份有限公司</t>
  </si>
  <si>
    <t>邓丽丽</t>
  </si>
  <si>
    <t>13879038639</t>
  </si>
  <si>
    <t>20250527165608196004653</t>
  </si>
  <si>
    <t>19秒</t>
  </si>
  <si>
    <t>one piece@*</t>
  </si>
  <si>
    <t>新余协讯电子有限公司</t>
  </si>
  <si>
    <t>敖婷</t>
  </si>
  <si>
    <t>15907900152</t>
  </si>
  <si>
    <t>20250527170136087596147</t>
  </si>
  <si>
    <t>1分47秒</t>
  </si>
  <si>
    <t>Louis Lin</t>
  </si>
  <si>
    <t>江西珍众模具制造有限公司</t>
  </si>
  <si>
    <t>林先生</t>
  </si>
  <si>
    <t>18858028535</t>
  </si>
  <si>
    <t>20250528083545235307042</t>
  </si>
  <si>
    <t>小雅</t>
  </si>
  <si>
    <t>江西力扬机器制造有限公司</t>
  </si>
  <si>
    <t>17379093959</t>
  </si>
  <si>
    <t>20250528135809371496901</t>
  </si>
  <si>
    <t>14分59秒</t>
  </si>
  <si>
    <t>JiaJia</t>
  </si>
  <si>
    <t>江西宝顺昌超合金股份有限公司</t>
  </si>
  <si>
    <t>李嘉</t>
  </si>
  <si>
    <t>13879069897</t>
  </si>
  <si>
    <t>20250528150019919768823</t>
  </si>
  <si>
    <t>48秒</t>
  </si>
  <si>
    <t>羊儿响叮当～咩～</t>
  </si>
  <si>
    <t>新余飞虎管道技术设备有限责任公司</t>
  </si>
  <si>
    <t>黄女士</t>
  </si>
  <si>
    <t>18179007003</t>
  </si>
  <si>
    <t>20250528151143300764976</t>
  </si>
  <si>
    <t>8分</t>
  </si>
  <si>
    <t>-</t>
  </si>
  <si>
    <t>江西龙凯循环科技有限公司</t>
  </si>
  <si>
    <t>傅</t>
  </si>
  <si>
    <t>17779096692</t>
  </si>
  <si>
    <t>20250528152152003896161</t>
  </si>
  <si>
    <t>2分5秒</t>
  </si>
  <si>
    <t>A.小晴.</t>
  </si>
  <si>
    <t>江西梦贝卡卫浴科技有限公司</t>
  </si>
  <si>
    <t>钟</t>
  </si>
  <si>
    <t>13576159909</t>
  </si>
  <si>
    <t>20250528155542266656318</t>
  </si>
  <si>
    <t>1分53秒</t>
  </si>
  <si>
    <t>A丹</t>
  </si>
  <si>
    <t>江西润宏模具有限公司</t>
  </si>
  <si>
    <t>朱小姐</t>
  </si>
  <si>
    <t>18779019736</t>
  </si>
  <si>
    <t>20250528160216271884726</t>
  </si>
  <si>
    <t>玉堂后裔</t>
  </si>
  <si>
    <t>江西中田现代农业科技有限公司</t>
  </si>
  <si>
    <t>刘小根</t>
  </si>
  <si>
    <t>18879007916</t>
  </si>
  <si>
    <t>赣锋锂电</t>
  </si>
  <si>
    <t>赣锋电子</t>
  </si>
  <si>
    <t>中材</t>
  </si>
  <si>
    <t>沃格</t>
  </si>
  <si>
    <t>铭基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</si>
</sst>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1" fillId="0" borderId="0" xfId="6" applyFont="1">
      <alignment vertical="center"/>
    </xf>
    <xf numFmtId="0" fontId="2" fillId="0" borderId="0" xfId="6" applyFon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G33" sqref="G33"/>
    </sheetView>
  </sheetViews>
  <sheetFormatPr defaultColWidth="8.8" defaultRowHeight="13.5" outlineLevelCol="7"/>
  <cols>
    <col min="1" max="1" width="17.125"/>
    <col min="5" max="5" width="17.5" customWidth="1"/>
  </cols>
  <sheetData>
    <row r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1">
        <v>45803.6741898148</v>
      </c>
      <c r="B2" s="4" t="s">
        <v>8</v>
      </c>
      <c r="C2" t="s">
        <v>9</v>
      </c>
      <c r="D2" t="s">
        <v>10</v>
      </c>
      <c r="E2" s="4" t="s">
        <v>11</v>
      </c>
      <c r="F2" s="4" t="s">
        <v>12</v>
      </c>
      <c r="G2" s="4" t="s">
        <v>13</v>
      </c>
      <c r="H2" s="2" t="str">
        <f>HYPERLINK("https://www.kdocs.cn/l/cchFFlQUszxD","百得招聘简章.docx")</f>
        <v>百得招聘简章.docx</v>
      </c>
    </row>
    <row r="3" spans="1:8">
      <c r="A3" s="1">
        <v>45803.6750462963</v>
      </c>
      <c r="B3" s="4" t="s">
        <v>14</v>
      </c>
      <c r="C3" t="s">
        <v>15</v>
      </c>
      <c r="D3" t="s">
        <v>16</v>
      </c>
      <c r="E3" s="4" t="s">
        <v>17</v>
      </c>
      <c r="F3" s="4" t="s">
        <v>18</v>
      </c>
      <c r="G3" s="4" t="s">
        <v>19</v>
      </c>
      <c r="H3" s="2" t="str">
        <f>HYPERLINK("https://www.kdocs.cn/l/cs0qruNahudq","江西杰锋印刷包装有限公司5-27- - 副本.doc")</f>
        <v>江西杰锋印刷包装有限公司5-27- - 副本.doc</v>
      </c>
    </row>
    <row r="4" spans="1:8">
      <c r="A4" s="1">
        <v>45803.6788078704</v>
      </c>
      <c r="B4" s="4" t="s">
        <v>20</v>
      </c>
      <c r="C4" t="s">
        <v>21</v>
      </c>
      <c r="D4" t="s">
        <v>22</v>
      </c>
      <c r="E4" s="4" t="s">
        <v>23</v>
      </c>
      <c r="F4" s="4" t="s">
        <v>24</v>
      </c>
      <c r="G4" s="4" t="s">
        <v>25</v>
      </c>
      <c r="H4" s="2" t="str">
        <f>HYPERLINK("https://www.kdocs.cn/l/cu87mCFmokYs","2025年6月江西王利电子股份有限公司招聘简章 -.docx")</f>
        <v>2025年6月江西王利电子股份有限公司招聘简章 -.docx</v>
      </c>
    </row>
    <row r="5" spans="1:8">
      <c r="A5" s="1">
        <v>45803.6792592593</v>
      </c>
      <c r="B5" s="4" t="s">
        <v>26</v>
      </c>
      <c r="C5" t="s">
        <v>27</v>
      </c>
      <c r="D5" t="s">
        <v>28</v>
      </c>
      <c r="E5" s="4" t="s">
        <v>29</v>
      </c>
      <c r="F5" s="4" t="s">
        <v>30</v>
      </c>
      <c r="G5" s="4" t="s">
        <v>31</v>
      </c>
      <c r="H5" s="2" t="str">
        <f>HYPERLINK("https://www.kdocs.cn/l/cpVrkpYIDut1","江西鑫杰科技发展有限公司-招聘简章-.doc")</f>
        <v>江西鑫杰科技发展有限公司-招聘简章-.doc</v>
      </c>
    </row>
    <row r="6" spans="1:8">
      <c r="A6" s="1">
        <v>45804.3546643518</v>
      </c>
      <c r="B6" s="4" t="s">
        <v>32</v>
      </c>
      <c r="C6" t="s">
        <v>33</v>
      </c>
      <c r="D6" t="s">
        <v>34</v>
      </c>
      <c r="E6" s="4" t="s">
        <v>35</v>
      </c>
      <c r="F6" s="4" t="s">
        <v>36</v>
      </c>
      <c r="G6" s="4" t="s">
        <v>37</v>
      </c>
      <c r="H6" s="2" t="str">
        <f>HYPERLINK("https://www.kdocs.cn/l/cfREXNPyfoIL","江西向诚-样板工招聘.doc")</f>
        <v>江西向诚-样板工招聘.doc</v>
      </c>
    </row>
    <row r="7" spans="1:8">
      <c r="A7" s="1">
        <v>45804.3717592593</v>
      </c>
      <c r="B7" s="4" t="s">
        <v>38</v>
      </c>
      <c r="C7" t="s">
        <v>39</v>
      </c>
      <c r="D7" t="s">
        <v>40</v>
      </c>
      <c r="E7" s="4" t="s">
        <v>41</v>
      </c>
      <c r="F7" s="4" t="s">
        <v>42</v>
      </c>
      <c r="G7" s="4" t="s">
        <v>43</v>
      </c>
      <c r="H7" s="2" t="str">
        <f>HYPERLINK("https://www.kdocs.cn/l/ca0JU3nFFuT9","2025.04.25招聘宣传单.docx")</f>
        <v>2025.04.25招聘宣传单.docx</v>
      </c>
    </row>
    <row r="8" spans="1:8">
      <c r="A8" s="1">
        <v>45804.3775347222</v>
      </c>
      <c r="B8" s="4" t="s">
        <v>44</v>
      </c>
      <c r="C8" t="s">
        <v>45</v>
      </c>
      <c r="D8" t="s">
        <v>46</v>
      </c>
      <c r="E8" s="4" t="s">
        <v>47</v>
      </c>
      <c r="F8" s="4" t="s">
        <v>48</v>
      </c>
      <c r="G8" s="4" t="s">
        <v>49</v>
      </c>
      <c r="H8" s="2" t="str">
        <f>HYPERLINK("https://www.kdocs.cn/l/cuN7xxInDLpq","航同最新招聘信息2025年5月27日（招聘长廊）(1).doc")</f>
        <v>航同最新招聘信息2025年5月27日（招聘长廊）(1).doc</v>
      </c>
    </row>
    <row r="9" spans="1:8">
      <c r="A9" s="1">
        <v>45804.3778125</v>
      </c>
      <c r="B9" s="4" t="s">
        <v>50</v>
      </c>
      <c r="C9" t="s">
        <v>51</v>
      </c>
      <c r="D9" t="s">
        <v>52</v>
      </c>
      <c r="E9" s="4" t="s">
        <v>53</v>
      </c>
      <c r="F9" s="4" t="s">
        <v>54</v>
      </c>
      <c r="G9" s="4" t="s">
        <v>55</v>
      </c>
      <c r="H9" s="2" t="str">
        <f>HYPERLINK("https://www.kdocs.cn/l/cbYOdNyFGR7V","招聘信息 - 1.doc")</f>
        <v>招聘信息 - 1.doc</v>
      </c>
    </row>
    <row r="10" spans="1:8">
      <c r="A10" s="1">
        <v>45804.3837037037</v>
      </c>
      <c r="B10" s="4" t="s">
        <v>56</v>
      </c>
      <c r="C10" t="s">
        <v>57</v>
      </c>
      <c r="D10" t="s">
        <v>58</v>
      </c>
      <c r="E10" s="4" t="s">
        <v>59</v>
      </c>
      <c r="F10" s="4" t="s">
        <v>60</v>
      </c>
      <c r="G10" s="4" t="s">
        <v>61</v>
      </c>
      <c r="H10" s="2" t="str">
        <f>HYPERLINK("https://www.kdocs.cn/l/cuSLAHIOrcZc","江西杰达工具有限公司招聘250527.docx")</f>
        <v>江西杰达工具有限公司招聘250527.docx</v>
      </c>
    </row>
    <row r="11" spans="1:8">
      <c r="A11" s="1">
        <v>45804.3840972222</v>
      </c>
      <c r="B11" s="4" t="s">
        <v>62</v>
      </c>
      <c r="C11" t="s">
        <v>63</v>
      </c>
      <c r="D11" t="s">
        <v>64</v>
      </c>
      <c r="E11" s="4" t="s">
        <v>65</v>
      </c>
      <c r="F11" s="4" t="s">
        <v>66</v>
      </c>
      <c r="G11" s="4" t="s">
        <v>67</v>
      </c>
      <c r="H11" s="2" t="str">
        <f>HYPERLINK("https://www.kdocs.cn/l/cmmsSx5X6NXm","2025年江西三石社会招聘简章.docx")</f>
        <v>2025年江西三石社会招聘简章.docx</v>
      </c>
    </row>
    <row r="12" spans="1:8">
      <c r="A12" s="1">
        <v>45804.4197222222</v>
      </c>
      <c r="B12" s="4" t="s">
        <v>68</v>
      </c>
      <c r="C12" t="s">
        <v>69</v>
      </c>
      <c r="D12" t="s">
        <v>70</v>
      </c>
      <c r="E12" s="4" t="s">
        <v>71</v>
      </c>
      <c r="F12" s="4" t="s">
        <v>72</v>
      </c>
      <c r="G12" s="4" t="s">
        <v>73</v>
      </c>
      <c r="H12" s="2" t="str">
        <f>HYPERLINK("https://www.kdocs.cn/l/cgUPSNd3iFWj","江西宜康招聘简章.doc")</f>
        <v>江西宜康招聘简章.doc</v>
      </c>
    </row>
    <row r="13" spans="1:8">
      <c r="A13" s="1">
        <v>45804.4525925926</v>
      </c>
      <c r="B13" s="4" t="s">
        <v>74</v>
      </c>
      <c r="C13" t="s">
        <v>75</v>
      </c>
      <c r="D13" t="s">
        <v>76</v>
      </c>
      <c r="E13" s="4" t="s">
        <v>77</v>
      </c>
      <c r="F13" s="4" t="s">
        <v>78</v>
      </c>
      <c r="G13" s="4" t="s">
        <v>79</v>
      </c>
      <c r="H13" s="2" t="str">
        <f>HYPERLINK("https://www.kdocs.cn/l/cvQYuX4Ec7co","江西亿铂电子科技有限公司招聘简章2025.06.docx")</f>
        <v>江西亿铂电子科技有限公司招聘简章2025.06.docx</v>
      </c>
    </row>
    <row r="14" spans="1:8">
      <c r="A14" s="1">
        <v>45804.611412037</v>
      </c>
      <c r="B14" s="4" t="s">
        <v>80</v>
      </c>
      <c r="C14" t="s">
        <v>81</v>
      </c>
      <c r="D14" t="s">
        <v>82</v>
      </c>
      <c r="E14" s="4" t="s">
        <v>83</v>
      </c>
      <c r="F14" s="4" t="s">
        <v>84</v>
      </c>
      <c r="G14" s="4" t="s">
        <v>85</v>
      </c>
      <c r="H14" s="2" t="str">
        <f>HYPERLINK("https://www.kdocs.cn/l/cbss3stg3uAq","奥森招聘简章2.wps")</f>
        <v>奥森招聘简章2.wps</v>
      </c>
    </row>
    <row r="15" spans="1:8">
      <c r="A15" s="1">
        <v>45804.6996064815</v>
      </c>
      <c r="B15" s="4" t="s">
        <v>86</v>
      </c>
      <c r="C15" t="s">
        <v>87</v>
      </c>
      <c r="D15" t="s">
        <v>88</v>
      </c>
      <c r="E15" s="4" t="s">
        <v>89</v>
      </c>
      <c r="F15" s="4" t="s">
        <v>90</v>
      </c>
      <c r="G15" s="4" t="s">
        <v>91</v>
      </c>
      <c r="H15" s="2" t="str">
        <f>HYPERLINK("https://www.kdocs.cn/l/cjlOt2tUcetf","人才市场招聘信息2025 05.doc")</f>
        <v>人才市场招聘信息2025 05.doc</v>
      </c>
    </row>
    <row r="16" spans="1:8">
      <c r="A16" s="1">
        <v>45804.7034375</v>
      </c>
      <c r="B16" s="4" t="s">
        <v>92</v>
      </c>
      <c r="C16" t="s">
        <v>93</v>
      </c>
      <c r="D16" t="s">
        <v>94</v>
      </c>
      <c r="E16" s="4" t="s">
        <v>95</v>
      </c>
      <c r="F16" s="4" t="s">
        <v>96</v>
      </c>
      <c r="G16" s="4" t="s">
        <v>97</v>
      </c>
      <c r="H16" s="2" t="str">
        <f>HYPERLINK("https://www.kdocs.cn/l/cu3PwJwtepI9","江西金土地集团（招聘简章5.23）.docx")</f>
        <v>江西金土地集团（招聘简章5.23）.docx</v>
      </c>
    </row>
    <row r="17" spans="1:8">
      <c r="A17" s="1">
        <v>45804.7056481481</v>
      </c>
      <c r="B17" s="4" t="s">
        <v>98</v>
      </c>
      <c r="C17" t="s">
        <v>99</v>
      </c>
      <c r="D17" t="s">
        <v>100</v>
      </c>
      <c r="E17" s="4" t="s">
        <v>101</v>
      </c>
      <c r="F17" s="4" t="s">
        <v>102</v>
      </c>
      <c r="G17" s="4" t="s">
        <v>103</v>
      </c>
      <c r="H17" s="2" t="str">
        <f>HYPERLINK("https://www.kdocs.cn/l/cq74uUVtN3as","2_1_新余协讯电子有限公司0108.docx")</f>
        <v>2_1_新余协讯电子有限公司0108.docx</v>
      </c>
    </row>
    <row r="18" spans="1:8">
      <c r="A18" s="1">
        <v>45804.7094444444</v>
      </c>
      <c r="B18" s="4" t="s">
        <v>104</v>
      </c>
      <c r="C18" t="s">
        <v>105</v>
      </c>
      <c r="D18" t="s">
        <v>106</v>
      </c>
      <c r="E18" s="4" t="s">
        <v>107</v>
      </c>
      <c r="F18" s="4" t="s">
        <v>108</v>
      </c>
      <c r="G18" s="4" t="s">
        <v>109</v>
      </c>
      <c r="H18" s="2" t="str">
        <f>HYPERLINK("https://www.kdocs.cn/l/cfDFkywQM73v","珍众模具招聘信息.doc")</f>
        <v>珍众模具招聘信息.doc</v>
      </c>
    </row>
    <row r="19" spans="1:8">
      <c r="A19" s="1">
        <v>45805.3581597222</v>
      </c>
      <c r="B19" s="4" t="s">
        <v>110</v>
      </c>
      <c r="C19" t="s">
        <v>75</v>
      </c>
      <c r="D19" t="s">
        <v>111</v>
      </c>
      <c r="E19" s="4" t="s">
        <v>112</v>
      </c>
      <c r="F19" s="4" t="s">
        <v>18</v>
      </c>
      <c r="G19" s="4" t="s">
        <v>113</v>
      </c>
      <c r="H19" s="2" t="str">
        <f>HYPERLINK("https://www.kdocs.cn/l/ckXSFStvxXYv","招聘信息2.27.doc")</f>
        <v>招聘信息2.27.doc</v>
      </c>
    </row>
    <row r="20" spans="1:8">
      <c r="A20" s="1">
        <v>45805.5820486111</v>
      </c>
      <c r="B20" s="4" t="s">
        <v>114</v>
      </c>
      <c r="C20" t="s">
        <v>115</v>
      </c>
      <c r="D20" t="s">
        <v>116</v>
      </c>
      <c r="E20" s="4" t="s">
        <v>117</v>
      </c>
      <c r="F20" s="4" t="s">
        <v>118</v>
      </c>
      <c r="G20" s="4" t="s">
        <v>119</v>
      </c>
      <c r="H20" s="2" t="str">
        <f>HYPERLINK("https://www.kdocs.cn/l/cuSvzQOFaB9H","江西宝顺昌超合金股份有限公司05.28.docx")</f>
        <v>江西宝顺昌超合金股份有限公司05.28.docx</v>
      </c>
    </row>
    <row r="21" spans="1:8">
      <c r="A21" s="1">
        <v>45805.6252314815</v>
      </c>
      <c r="B21" s="4" t="s">
        <v>120</v>
      </c>
      <c r="C21" t="s">
        <v>121</v>
      </c>
      <c r="D21" t="s">
        <v>122</v>
      </c>
      <c r="E21" s="4" t="s">
        <v>123</v>
      </c>
      <c r="F21" s="4" t="s">
        <v>124</v>
      </c>
      <c r="G21" s="4" t="s">
        <v>125</v>
      </c>
      <c r="H21" s="2" t="str">
        <f>HYPERLINK("https://www.kdocs.cn/l/crDgt9DWZRyF","新余飞虎管道招聘信息25.5.14.doc")</f>
        <v>新余飞虎管道招聘信息25.5.14.doc</v>
      </c>
    </row>
    <row r="22" spans="1:8">
      <c r="A22" s="1">
        <v>45805.6331365741</v>
      </c>
      <c r="B22" s="4" t="s">
        <v>126</v>
      </c>
      <c r="C22" t="s">
        <v>127</v>
      </c>
      <c r="D22" t="s">
        <v>128</v>
      </c>
      <c r="E22" s="4" t="s">
        <v>129</v>
      </c>
      <c r="F22" s="4" t="s">
        <v>130</v>
      </c>
      <c r="G22" s="4" t="s">
        <v>131</v>
      </c>
      <c r="H22" s="2" t="str">
        <f>HYPERLINK("https://www.kdocs.cn/l/ccwYtTDl1C35","江西龙凯社招简章.doc")</f>
        <v>江西龙凯社招简章.doc</v>
      </c>
    </row>
    <row r="23" spans="1:8">
      <c r="A23" s="1">
        <v>45805.6401851852</v>
      </c>
      <c r="B23" s="4" t="s">
        <v>132</v>
      </c>
      <c r="C23" t="s">
        <v>133</v>
      </c>
      <c r="D23" t="s">
        <v>134</v>
      </c>
      <c r="E23" s="4" t="s">
        <v>135</v>
      </c>
      <c r="F23" s="4" t="s">
        <v>136</v>
      </c>
      <c r="G23" s="4" t="s">
        <v>137</v>
      </c>
      <c r="H23" s="2" t="str">
        <f>HYPERLINK("https://www.kdocs.cn/l/cklVTId514I0","梦贝卡招聘信息2025.05.28.docx")</f>
        <v>梦贝卡招聘信息2025.05.28.docx</v>
      </c>
    </row>
    <row r="24" spans="1:8">
      <c r="A24" s="1">
        <v>45805.6636805556</v>
      </c>
      <c r="B24" s="4" t="s">
        <v>138</v>
      </c>
      <c r="C24" t="s">
        <v>139</v>
      </c>
      <c r="D24" t="s">
        <v>140</v>
      </c>
      <c r="E24" s="4" t="s">
        <v>141</v>
      </c>
      <c r="F24" s="4" t="s">
        <v>142</v>
      </c>
      <c r="G24" s="4" t="s">
        <v>143</v>
      </c>
      <c r="H24" s="2" t="str">
        <f>HYPERLINK("https://www.kdocs.cn/l/cnQAfYvrBYI9","润宏招聘2025-5-28（最新）.docx")</f>
        <v>润宏招聘2025-5-28（最新）.docx</v>
      </c>
    </row>
    <row r="25" spans="1:8">
      <c r="A25" s="1">
        <v>45805.6682407407</v>
      </c>
      <c r="B25" s="4" t="s">
        <v>144</v>
      </c>
      <c r="C25" t="s">
        <v>81</v>
      </c>
      <c r="D25" t="s">
        <v>145</v>
      </c>
      <c r="E25" s="4" t="s">
        <v>146</v>
      </c>
      <c r="F25" s="4" t="s">
        <v>147</v>
      </c>
      <c r="G25" s="4" t="s">
        <v>148</v>
      </c>
      <c r="H25" s="3" t="str">
        <f>HYPERLINK("https://www.kdocs.cn/l/coJlhiyWQGhP","2_招聘资料(7).docx")</f>
        <v>2_招聘资料(7).docx</v>
      </c>
    </row>
    <row r="26" spans="5:5">
      <c r="E26" t="s">
        <v>149</v>
      </c>
    </row>
    <row r="27" spans="5:5">
      <c r="E27" t="s">
        <v>150</v>
      </c>
    </row>
    <row r="28" spans="5:5">
      <c r="E28" t="s">
        <v>151</v>
      </c>
    </row>
    <row r="29" spans="5:5">
      <c r="E29" t="s">
        <v>152</v>
      </c>
    </row>
    <row r="30" spans="5:5">
      <c r="E30" t="s">
        <v>153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H25" etc:filterBottomFollowUsedRange="0">
    <extLst/>
  </autoFilter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WWO_wpscloud_20250521212247-9dc636b224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笔触</cp:lastModifiedBy>
  <dcterms:created xsi:type="dcterms:W3CDTF">2018-06-02T16:28:00Z</dcterms:created>
  <dcterms:modified xsi:type="dcterms:W3CDTF">2025-05-29T03:40:50Z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22BB301CA32CEA603AB4376827A39A45_42</vt:lpwstr>
  </property>
</Properties>
</file>